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D12"/>
  <c r="D39" s="1"/>
  <c r="H12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<sst xmlns="http://schemas.openxmlformats.org/spreadsheetml/2006/main" count="115" uniqueCount="73">
  <si>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</si>
  <si>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</si>
  <si>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</si>
  <si>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</si>
  <si>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</si>
  <si>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12.10.2019</t>
  </si>
  <si>
    <t>Domácí</t>
  </si>
  <si>
    <t xml:space="preserve">TJ Zbrojovka Vsetín 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</si>
  <si>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</si>
  <si>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</si>
  <si>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</si>
  <si>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</si>
  <si>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</si>
  <si>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</si>
  <si>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</si>
  <si>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</si>
  <si>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</si>
  <si>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</si>
  <si>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</si>
  <si>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</si>
  <si>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</si>
  <si>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Vančura</t>
  </si>
  <si>
    <t>Janás</t>
  </si>
  <si>
    <t>Libor</t>
  </si>
  <si>
    <t>Radek</t>
  </si>
  <si>
    <t>Bělíček</t>
  </si>
  <si>
    <t>Fojtík</t>
  </si>
  <si>
    <t>Daniel</t>
  </si>
  <si>
    <t>Bronislav</t>
  </si>
  <si>
    <t>Novosad</t>
  </si>
  <si>
    <t>Mňačko</t>
  </si>
  <si>
    <t>Tomáš</t>
  </si>
  <si>
    <t>Petr</t>
  </si>
  <si>
    <t>Abrahám</t>
  </si>
  <si>
    <t>Milan</t>
  </si>
  <si>
    <t>Radim</t>
  </si>
  <si>
    <t>Ivaniš</t>
  </si>
  <si>
    <t>Vlastimil</t>
  </si>
  <si>
    <t>Karel</t>
  </si>
  <si>
    <t>Hambálek</t>
  </si>
  <si>
    <t>Matějíček</t>
  </si>
  <si>
    <t>Lubomír</t>
  </si>
  <si>
    <t>Celkový výkon družstva  </t>
  </si>
  <si>
    <t>Vedoucí družstva         Jméno:</t>
  </si>
  <si>
    <t>Tomáš Novosad</t>
  </si>
  <si>
    <t>Bodový zisk</t>
  </si>
  <si>
    <t>Radim Abrahám</t>
  </si>
  <si>
    <t>Podpis:</t>
  </si>
  <si>
    <t>Rozhodčí</t>
  </si>
  <si>
    <t>Jméno:</t>
  </si>
  <si>
    <t>Alena Holubová</t>
  </si>
  <si>
    <t>Číslo průkazu:</t>
  </si>
  <si>
    <t>II/0111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</si>
  <si>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</si>
  <si>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</si>
  <si>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</si>
  <si>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</si>
  <si>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</si>
  <si>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</si>
  <si>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</si>
  <si>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</si>
  <si>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</si>
  <si>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</si>
  <si>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</si>
  <si>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</si>
  <si>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</si>
  <si>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</si>
  <si>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</si>
  <si>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</si>
  <si>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</si>
  <si>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náhradníka KC Zlín Petr Mňačko 19246</t>
  </si>
  <si>
    <t xml:space="preserve">Datum a podpis rozhodčího:  </t>
  </si>
  <si>
    <t>12.10.2019 Alena Holubová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</si>
</sst>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35</v>
      </c>
      <c r="F8" s="12">
        <v>0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59</v>
      </c>
      <c r="P8" s="12">
        <v>2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33</v>
      </c>
      <c r="P9" s="18">
        <v>3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36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43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44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108</v>
      </c>
      <c r="O11" s="23">
        <v>35</v>
      </c>
      <c r="P11" s="23">
        <v>2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8006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160</v>
      </c>
      <c r="F12" s="28">
        <f>IF(ISNUMBER($G12),SUM(F8:F11),"")</f>
        <v>5</v>
      </c>
      <c r="G12" s="29">
        <f>IF(SUM($G8:$G11)+SUM($Q8:$Q11)&gt;0,SUM(G8:G11),"")</f>
        <v>495</v>
      </c>
      <c r="H12" s="27">
        <f>IF(ISNUMBER($G12),SUM(H8:H11),"")</f>
        <v>1</v>
      </c>
      <c r="I12" s="99"/>
      <c r="K12" s="96">
        <v>18969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170</v>
      </c>
      <c r="P12" s="28">
        <f>IF(ISNUMBER($G12),SUM(P8:P11),"")</f>
        <v>7</v>
      </c>
      <c r="Q12" s="29">
        <f>IF(SUM($G8:$G11)+SUM($Q8:$Q11)&gt;0,SUM(Q8:Q11),"")</f>
        <v>551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35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34</v>
      </c>
      <c r="P13" s="12">
        <v>2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63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42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110</v>
      </c>
      <c r="E15" s="18">
        <v>45</v>
      </c>
      <c r="F15" s="18">
        <v>2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32</v>
      </c>
      <c r="P15" s="18">
        <v>0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34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36</v>
      </c>
      <c r="P16" s="23">
        <v>1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15455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144</v>
      </c>
      <c r="P17" s="28">
        <f>IF(ISNUMBER($G17),SUM(P13:P16),"")</f>
        <v>3</v>
      </c>
      <c r="Q17" s="29">
        <f>IF(SUM($G13:$G16)+SUM($Q13:$Q16)&gt;0,SUM(Q13:Q16),"")</f>
        <v>508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27</v>
      </c>
      <c r="F18" s="12">
        <v>4</v>
      </c>
      <c r="G18" s="13">
        <f>IF(AND(ISBLANK(D18),ISBLANK(E18)),"",D18+E18)</f>
        <v>114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35</v>
      </c>
      <c r="P18" s="12">
        <v>2</v>
      </c>
      <c r="Q18" s="13">
        <f>IF(AND(ISBLANK(N18),ISBLANK(O18)),"",N18+O18)</f>
        <v>122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35</v>
      </c>
      <c r="F19" s="18">
        <v>3</v>
      </c>
      <c r="G19" s="19">
        <f>IF(AND(ISBLANK(D19),ISBLANK(E19)),"",D19+E19)</f>
        <v>124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43</v>
      </c>
      <c r="P19" s="18">
        <v>0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36</v>
      </c>
      <c r="P20" s="18">
        <v>2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54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50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161</v>
      </c>
      <c r="F22" s="28">
        <f>IF(ISNUMBER($G22),SUM(F18:F21),"")</f>
        <v>7</v>
      </c>
      <c r="G22" s="29">
        <f>IF(SUM($G18:$G21)+SUM($Q18:$Q21)&gt;0,SUM(G18:G21),"")</f>
        <v>519</v>
      </c>
      <c r="H22" s="27">
        <f>IF(ISNUMBER($G22),SUM(H18:H21),"")</f>
        <v>3</v>
      </c>
      <c r="I22" s="99"/>
      <c r="K22" s="96">
        <v>19246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164</v>
      </c>
      <c r="P22" s="28">
        <f>IF(ISNUMBER($G22),SUM(P18:P21),"")</f>
        <v>5</v>
      </c>
      <c r="Q22" s="29">
        <f>IF(SUM($G18:$G21)+SUM($Q18:$Q21)&gt;0,SUM(Q18:Q21),"")</f>
        <v>515</v>
      </c>
      <c r="R22" s="27">
        <f>IF(ISNUMBER($G22),SUM(R18:R21),"")</f>
        <v>1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97</v>
      </c>
      <c r="E23" s="12">
        <v>41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36</v>
      </c>
      <c r="P23" s="12">
        <v>0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44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43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42</v>
      </c>
      <c r="P25" s="18">
        <v>0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44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536</v>
      </c>
      <c r="H27" s="27">
        <f>IF(ISNUMBER($G27),SUM(H23:H26),"")</f>
        <v>3</v>
      </c>
      <c r="I27" s="99"/>
      <c r="K27" s="96">
        <v>12915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159</v>
      </c>
      <c r="P27" s="28">
        <f>IF(ISNUMBER($G27),SUM(P23:P26),"")</f>
        <v>2</v>
      </c>
      <c r="Q27" s="29">
        <f>IF(SUM($G23:$G26)+SUM($Q23:$Q26)&gt;0,SUM(Q23:Q26),"")</f>
        <v>515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85</v>
      </c>
      <c r="E28" s="12">
        <v>63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0.5</v>
      </c>
      <c r="I28" s="15"/>
      <c r="K28" s="88" t="s">
        <v>36</v>
      </c>
      <c r="L28" s="89"/>
      <c r="M28" s="10">
        <v>1</v>
      </c>
      <c r="N28" s="11">
        <v>77</v>
      </c>
      <c r="O28" s="12">
        <v>71</v>
      </c>
      <c r="P28" s="12">
        <v>0</v>
      </c>
      <c r="Q28" s="13">
        <f>IF(AND(ISBLANK(N28),ISBLANK(O28)),"",N28+O28)</f>
        <v>148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62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50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52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33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41</v>
      </c>
      <c r="F31" s="23">
        <v>0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1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14035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218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2.5</v>
      </c>
      <c r="I32" s="99"/>
      <c r="K32" s="96">
        <v>7309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199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35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45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53</v>
      </c>
      <c r="F34" s="18">
        <v>0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43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94</v>
      </c>
      <c r="E35" s="18">
        <v>71</v>
      </c>
      <c r="F35" s="18">
        <v>0</v>
      </c>
      <c r="G35" s="19">
        <f>IF(AND(ISBLANK(D35),ISBLANK(E35)),"",D35+E35)</f>
        <v>165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83</v>
      </c>
      <c r="O35" s="18">
        <v>32</v>
      </c>
      <c r="P35" s="18">
        <v>3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60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42</v>
      </c>
      <c r="P36" s="23">
        <v>2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219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7123</v>
      </c>
      <c r="L37" s="97"/>
      <c r="M37" s="26" t="s">
        <v>18</v>
      </c>
      <c r="N37" s="27">
        <f>IF(ISNUMBER($G37),SUM(N33:N36),"")</f>
        <v>332</v>
      </c>
      <c r="O37" s="28">
        <f>IF(ISNUMBER($G37),SUM(O33:O36),"")</f>
        <v>162</v>
      </c>
      <c r="P37" s="28">
        <f>IF(ISNUMBER($G37),SUM(P33:P36),"")</f>
        <v>5</v>
      </c>
      <c r="Q37" s="29">
        <f>IF(SUM($G33:$G36)+SUM($Q33:$Q36)&gt;0,SUM(Q33:Q36),"")</f>
        <v>494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2159</v>
      </c>
      <c r="E39" s="34">
        <f>IF(ISNUMBER($G39),SUM(E12,E17,E22,E27,E32,E37),"")</f>
        <v>1107</v>
      </c>
      <c r="F39" s="34">
        <f>IF(ISNUMBER($G39),SUM(F12,F17,F22,F27,F32,F37),"")</f>
        <v>27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2141</v>
      </c>
      <c r="O39" s="34">
        <f>IF(ISNUMBER($G39),SUM(O12,O17,O22,O27,O32,O37),"")</f>
        <v>998</v>
      </c>
      <c r="P39" s="34">
        <f>IF(ISNUMBER($G39),SUM(P12,P17,P22,P27,P32,P37),"")</f>
        <v>25</v>
      </c>
      <c r="Q39" s="35">
        <f>IF(SUM($G$8:$G$37)+SUM($Q$8:$Q$37)&gt;0,SUM(Q12,Q17,Q22,Q27,Q32,Q37),"")</f>
        <v>3139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KC Zlín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2019-10-12T17:00:07Z</dcterms:modified>
</cp:coreProperties>
</file>